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I:\DICAF\FINANCES MARCHES\01_Commande publique\AAPC - 2026\15_Achat moustiquaires (MIILD)\"/>
    </mc:Choice>
  </mc:AlternateContent>
  <xr:revisionPtr revIDLastSave="0" documentId="13_ncr:1_{BA9A90A5-6032-4255-B3D9-E44952EBFDEB}" xr6:coauthVersionLast="47" xr6:coauthVersionMax="47" xr10:uidLastSave="{00000000-0000-0000-0000-000000000000}"/>
  <bookViews>
    <workbookView xWindow="28680" yWindow="-90" windowWidth="29040" windowHeight="15720" xr2:uid="{00000000-000D-0000-FFFF-FFFF00000000}"/>
  </bookViews>
  <sheets>
    <sheet name="Page de garde" sheetId="2" r:id="rId1"/>
    <sheet name="BPU" sheetId="1" r:id="rId2"/>
    <sheet name="DQE" sheetId="3" r:id="rId3"/>
  </sheets>
  <definedNames>
    <definedName name="_xlnm.Print_Area" localSheetId="1">BPU!$A$1:$D$20</definedName>
    <definedName name="_xlnm.Print_Area" localSheetId="2">DQE!$A$1:$F$24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3" l="1"/>
  <c r="F5" i="3" l="1"/>
  <c r="F4" i="3"/>
  <c r="F6" i="3" l="1"/>
</calcChain>
</file>

<file path=xl/sharedStrings.xml><?xml version="1.0" encoding="utf-8"?>
<sst xmlns="http://schemas.openxmlformats.org/spreadsheetml/2006/main" count="33" uniqueCount="19">
  <si>
    <t>Désignation de la prestation</t>
  </si>
  <si>
    <t>Dimensionnement</t>
  </si>
  <si>
    <t>Prix HT (€)</t>
  </si>
  <si>
    <t>A1</t>
  </si>
  <si>
    <t>Quantité estimative</t>
  </si>
  <si>
    <t>Total</t>
  </si>
  <si>
    <t>A2</t>
  </si>
  <si>
    <t xml:space="preserve">Annexe financière à l'acte d'engagement </t>
  </si>
  <si>
    <t>À l'unité</t>
  </si>
  <si>
    <t>Fait à…..................................................................... Le…................................................</t>
  </si>
  <si>
    <t>Signature</t>
  </si>
  <si>
    <t>MARCHE DE FOURNITURES ET SERVICES
ACCORD-CADRE A BONS DE COMMANDE MONO-ATTRIBUTAIRE
Fourniture et livraison de moustiquaires imprégnées d’insecticide à longue durée d’action (MIILD)
Référence du marché : N°2026-15</t>
  </si>
  <si>
    <r>
      <rPr>
        <b/>
        <u/>
        <sz val="11"/>
        <color theme="1"/>
        <rFont val="Calibri"/>
        <family val="2"/>
        <scheme val="minor"/>
      </rPr>
      <t>PROCEDURE :</t>
    </r>
    <r>
      <rPr>
        <sz val="11"/>
        <color theme="1"/>
        <rFont val="Calibri"/>
        <family val="2"/>
        <scheme val="minor"/>
      </rPr>
      <t xml:space="preserve">
Marché passé selon une procédure formalisée (appel d’offres ouvert), 
En application des articles L.2124-1, L.2124-2, L2125-1 1° et R2124-1, R2124-2 1°, du code de la commande publique</t>
    </r>
  </si>
  <si>
    <t>Fourniture et livraison d’une moustiquaire imprégnée d’insecticide à longue durée d’action (MIILD) rectangulaire pour deux personnes</t>
  </si>
  <si>
    <t>Marquage optionnel d’une moustiquaire, conformément à l’article 6.3 du CCP</t>
  </si>
  <si>
    <t>Lot n° 1 – MIILD rectangulaire pour deux personnes</t>
  </si>
  <si>
    <t>Le soumissionnaire complète uniquement les cellules prévues à cet effet. La structure du présent BPU ne doit pas être modifiée.</t>
  </si>
  <si>
    <t>Le présent DQE est utilisé uniquement pour l’analyse comparative des offres et n’a pas de valeur contractuelle. Les quantités indiquées sont estimatives et ne constituent aucun engagement de commande de l’ARS.
Le soumissionnaire complète uniquement les cellules prévues à cet effet, sans modifier la structure du document.</t>
  </si>
  <si>
    <t>Réf.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</si>
</sst>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0" x14ac:knownFonts="1">
    <font>
      <sz val="11"/>
      <color theme="1"/>
      <name val="Calibri"/>
      <family val="2"/>
      <scheme val="minor"/>
    </font>
    <font>
      <b/>
      <sz val="11"/>
      <color theme="0"/>
      <name val="Calibri"/>
      <family val="2"/>
      <scheme val="minor"/>
    </font>
    <font>
      <b/>
      <sz val="18"/>
      <name val="Arial"/>
      <family val="2"/>
    </font>
    <font>
      <b/>
      <u/>
      <sz val="11"/>
      <color theme="1"/>
      <name val="Calibri"/>
      <family val="2"/>
      <scheme val="minor"/>
    </font>
    <font>
      <b/>
      <sz val="22"/>
      <name val="Arial"/>
      <family val="2"/>
    </font>
    <font>
      <b/>
      <sz val="18"/>
      <name val="Verdana"/>
      <family val="2"/>
    </font>
    <font>
      <sz val="8"/>
      <name val="Calibri"/>
      <family val="2"/>
      <scheme val="minor"/>
    </font>
    <font>
      <b/>
      <sz val="11"/>
      <color theme="1"/>
      <name val="Calibri"/>
      <family val="2"/>
      <scheme val="minor"/>
    </font>
    <font>
      <i/>
      <sz val="10"/>
      <color theme="3"/>
      <name val="Calibri"/>
      <family val="2"/>
      <scheme val="minor"/>
    </font>
    <font>
      <b/>
      <sz val="11"/>
      <color theme="3"/>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tint="-0.499984740745262"/>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s>
  <cellStyleXfs count="1">
    <xf numFmtId="0" fontId="0" fillId="0" borderId="0"/>
  </cellStyleXfs>
  <cellXfs count="50">
    <xf numFmtId="0" fontId="0" fillId="0" borderId="0" xfId="0"/>
    <xf numFmtId="0" fontId="0" fillId="2" borderId="0" xfId="0" applyFill="1"/>
    <xf numFmtId="0" fontId="0" fillId="2" borderId="0" xfId="0" applyFill="1" applyAlignment="1">
      <alignment vertical="center"/>
    </xf>
    <xf numFmtId="0" fontId="0" fillId="2" borderId="0" xfId="0" applyFill="1" applyAlignment="1">
      <alignment horizontal="center" vertical="center"/>
    </xf>
    <xf numFmtId="0" fontId="0" fillId="2" borderId="0" xfId="0" applyFill="1" applyAlignment="1">
      <alignment horizontal="center" vertical="center" wrapText="1"/>
    </xf>
    <xf numFmtId="0" fontId="1" fillId="3" borderId="12" xfId="0" applyFont="1" applyFill="1" applyBorder="1" applyAlignment="1">
      <alignment horizontal="center" vertical="center" wrapText="1"/>
    </xf>
    <xf numFmtId="0" fontId="0" fillId="2" borderId="12" xfId="0" applyFill="1" applyBorder="1" applyAlignment="1">
      <alignment vertical="center" wrapText="1"/>
    </xf>
    <xf numFmtId="0" fontId="0" fillId="2" borderId="0" xfId="0" applyFill="1" applyAlignment="1">
      <alignment vertical="center" wrapText="1"/>
    </xf>
    <xf numFmtId="0" fontId="0" fillId="2" borderId="12" xfId="0" applyFill="1" applyBorder="1" applyAlignment="1">
      <alignment horizontal="center" vertical="center"/>
    </xf>
    <xf numFmtId="3" fontId="1" fillId="3" borderId="12" xfId="0" applyNumberFormat="1" applyFont="1" applyFill="1" applyBorder="1" applyAlignment="1">
      <alignment horizontal="center" vertical="center" wrapText="1"/>
    </xf>
    <xf numFmtId="3" fontId="0" fillId="2" borderId="12" xfId="0" applyNumberFormat="1" applyFill="1" applyBorder="1" applyAlignment="1">
      <alignment horizontal="center" vertical="center"/>
    </xf>
    <xf numFmtId="3" fontId="0" fillId="2" borderId="0" xfId="0" applyNumberFormat="1" applyFill="1" applyAlignment="1">
      <alignment horizontal="center" vertical="center"/>
    </xf>
    <xf numFmtId="164" fontId="1" fillId="3" borderId="12" xfId="0" applyNumberFormat="1" applyFont="1" applyFill="1" applyBorder="1" applyAlignment="1">
      <alignment horizontal="center" vertical="center" wrapText="1"/>
    </xf>
    <xf numFmtId="164" fontId="0" fillId="2" borderId="12" xfId="0" applyNumberFormat="1" applyFill="1" applyBorder="1" applyAlignment="1">
      <alignment vertical="center"/>
    </xf>
    <xf numFmtId="164" fontId="0" fillId="2" borderId="0" xfId="0" applyNumberFormat="1" applyFill="1" applyAlignment="1">
      <alignment vertical="center"/>
    </xf>
    <xf numFmtId="0" fontId="0" fillId="2" borderId="13" xfId="0" applyFill="1" applyBorder="1" applyAlignment="1">
      <alignment horizontal="center" vertical="center"/>
    </xf>
    <xf numFmtId="164" fontId="7" fillId="2" borderId="12" xfId="0" applyNumberFormat="1" applyFont="1" applyFill="1" applyBorder="1" applyAlignment="1">
      <alignment vertical="center"/>
    </xf>
    <xf numFmtId="164" fontId="0" fillId="2" borderId="12" xfId="0" applyNumberFormat="1" applyFill="1" applyBorder="1" applyAlignment="1" applyProtection="1">
      <alignment vertical="center"/>
      <protection locked="0"/>
    </xf>
    <xf numFmtId="0" fontId="7" fillId="2" borderId="0" xfId="0" applyFont="1" applyFill="1" applyAlignment="1">
      <alignment horizontal="right" vertical="center"/>
    </xf>
    <xf numFmtId="164" fontId="7" fillId="2" borderId="0" xfId="0" applyNumberFormat="1" applyFont="1" applyFill="1" applyAlignment="1">
      <alignment vertical="center"/>
    </xf>
    <xf numFmtId="0" fontId="8" fillId="2" borderId="0" xfId="0" applyFont="1" applyFill="1" applyAlignment="1">
      <alignment horizontal="left" vertical="center" wrapText="1"/>
    </xf>
    <xf numFmtId="0" fontId="0" fillId="2" borderId="0" xfId="0" applyFill="1" applyAlignment="1" applyProtection="1">
      <alignment vertical="center"/>
      <protection locked="0"/>
    </xf>
    <xf numFmtId="0" fontId="0" fillId="2" borderId="0" xfId="0" applyFill="1" applyAlignment="1" applyProtection="1">
      <alignment vertical="center" wrapText="1"/>
      <protection locked="0"/>
    </xf>
    <xf numFmtId="0" fontId="0" fillId="2" borderId="0" xfId="0" applyFill="1" applyAlignment="1" applyProtection="1">
      <alignment horizontal="center" vertical="center"/>
      <protection locked="0"/>
    </xf>
    <xf numFmtId="164" fontId="0" fillId="2" borderId="0" xfId="0" applyNumberFormat="1" applyFill="1" applyAlignment="1" applyProtection="1">
      <alignment vertical="center"/>
      <protection locked="0"/>
    </xf>
    <xf numFmtId="0" fontId="9" fillId="2" borderId="0" xfId="0" applyFont="1" applyFill="1" applyAlignme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2" borderId="0" xfId="0" applyFill="1" applyAlignment="1">
      <alignment horizontal="center" vertical="center" wrapText="1"/>
    </xf>
    <xf numFmtId="0" fontId="0" fillId="2" borderId="0" xfId="0" applyFill="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2" borderId="0" xfId="0" applyFont="1" applyFill="1" applyAlignment="1">
      <alignment horizontal="center"/>
    </xf>
    <xf numFmtId="0" fontId="8" fillId="2" borderId="16"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7" fillId="2" borderId="13" xfId="0" applyFont="1" applyFill="1" applyBorder="1" applyAlignment="1">
      <alignment horizontal="right" vertical="center"/>
    </xf>
    <xf numFmtId="0" fontId="7" fillId="2" borderId="14" xfId="0" applyFont="1" applyFill="1" applyBorder="1" applyAlignment="1">
      <alignment horizontal="right" vertical="center"/>
    </xf>
    <xf numFmtId="0" fontId="7" fillId="2" borderId="15" xfId="0" applyFont="1" applyFill="1" applyBorder="1"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4</xdr:col>
      <xdr:colOff>667901</xdr:colOff>
      <xdr:row>7</xdr:row>
      <xdr:rowOff>176406</xdr:rowOff>
    </xdr:to>
    <xdr:pic>
      <xdr:nvPicPr>
        <xdr:cNvPr id="2" name="Image 1">
          <a:extLst>
            <a:ext uri="{FF2B5EF4-FFF2-40B4-BE49-F238E27FC236}">
              <a16:creationId xmlns:a16="http://schemas.microsoft.com/office/drawing/2014/main" id="{DFF250BE-4586-4131-BDFA-02B54D7A82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0"/>
          <a:ext cx="3706376" cy="14051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56D04-5DFA-4CC0-9D28-553C7FBD73AF}">
  <dimension ref="A1:G22"/>
  <sheetViews>
    <sheetView tabSelected="1" zoomScaleNormal="100" workbookViewId="0">
      <selection activeCell="T21" sqref="T21"/>
    </sheetView>
  </sheetViews>
  <sheetFormatPr baseColWidth="10" defaultColWidth="11.42578125" defaultRowHeight="15" x14ac:dyDescent="0.25"/>
  <cols>
    <col min="1" max="16384" width="11.42578125" style="1"/>
  </cols>
  <sheetData>
    <row r="1" spans="1:7" ht="6.75" customHeight="1" x14ac:dyDescent="0.25"/>
    <row r="10" spans="1:7" x14ac:dyDescent="0.25">
      <c r="A10" s="26" t="s">
        <v>11</v>
      </c>
      <c r="B10" s="27"/>
      <c r="C10" s="27"/>
      <c r="D10" s="27"/>
      <c r="E10" s="27"/>
      <c r="F10" s="27"/>
      <c r="G10" s="28"/>
    </row>
    <row r="11" spans="1:7" x14ac:dyDescent="0.25">
      <c r="A11" s="29"/>
      <c r="B11" s="30"/>
      <c r="C11" s="30"/>
      <c r="D11" s="30"/>
      <c r="E11" s="30"/>
      <c r="F11" s="30"/>
      <c r="G11" s="31"/>
    </row>
    <row r="12" spans="1:7" x14ac:dyDescent="0.25">
      <c r="A12" s="29"/>
      <c r="B12" s="30"/>
      <c r="C12" s="30"/>
      <c r="D12" s="30"/>
      <c r="E12" s="30"/>
      <c r="F12" s="30"/>
      <c r="G12" s="31"/>
    </row>
    <row r="13" spans="1:7" x14ac:dyDescent="0.25">
      <c r="A13" s="29"/>
      <c r="B13" s="30"/>
      <c r="C13" s="30"/>
      <c r="D13" s="30"/>
      <c r="E13" s="30"/>
      <c r="F13" s="30"/>
      <c r="G13" s="31"/>
    </row>
    <row r="14" spans="1:7" ht="223.5" customHeight="1" x14ac:dyDescent="0.25">
      <c r="A14" s="32"/>
      <c r="B14" s="33"/>
      <c r="C14" s="33"/>
      <c r="D14" s="33"/>
      <c r="E14" s="33"/>
      <c r="F14" s="33"/>
      <c r="G14" s="34"/>
    </row>
    <row r="17" spans="1:7" ht="83.25" customHeight="1" x14ac:dyDescent="0.25">
      <c r="A17" s="35" t="s">
        <v>12</v>
      </c>
      <c r="B17" s="36"/>
      <c r="C17" s="36"/>
      <c r="D17" s="36"/>
      <c r="E17" s="36"/>
      <c r="F17" s="36"/>
      <c r="G17" s="36"/>
    </row>
    <row r="21" spans="1:7" ht="80.25" customHeight="1" x14ac:dyDescent="0.25">
      <c r="A21" s="37" t="s">
        <v>7</v>
      </c>
      <c r="B21" s="38"/>
      <c r="C21" s="38"/>
      <c r="D21" s="38"/>
      <c r="E21" s="38"/>
      <c r="F21" s="38"/>
      <c r="G21" s="39"/>
    </row>
    <row r="22" spans="1:7" ht="22.5" x14ac:dyDescent="0.3">
      <c r="A22" s="40"/>
      <c r="B22" s="40"/>
      <c r="C22" s="40"/>
      <c r="D22" s="40"/>
      <c r="E22" s="40"/>
      <c r="F22" s="40"/>
      <c r="G22" s="40"/>
    </row>
  </sheetData>
  <sheetProtection algorithmName="SHA-512" hashValue="RtC+7ywzBZOYwuc/ztmmQL+oHcnAWz42UCdpIZq4SY86TEff3SEEPmgT6DIpPg5vb85asm0AmchqLkx+GdlPvA==" saltValue="A8vPh02pWzNA9JXuH3XXlA==" spinCount="100000" sheet="1" objects="1" scenarios="1" formatColumns="0"/>
  <mergeCells count="4">
    <mergeCell ref="A10:G14"/>
    <mergeCell ref="A17:G17"/>
    <mergeCell ref="A21:G21"/>
    <mergeCell ref="A22:G22"/>
  </mergeCells>
  <printOptions horizontalCentered="1" verticalCentered="1"/>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zoomScaleNormal="100" zoomScaleSheetLayoutView="100" workbookViewId="0">
      <selection activeCell="D4" sqref="D4:D5"/>
    </sheetView>
  </sheetViews>
  <sheetFormatPr baseColWidth="10" defaultColWidth="9.140625" defaultRowHeight="15" x14ac:dyDescent="0.25"/>
  <cols>
    <col min="1" max="1" width="8.5703125" style="2" customWidth="1"/>
    <col min="2" max="2" width="61.140625" style="7" customWidth="1"/>
    <col min="3" max="3" width="17.7109375" style="3" bestFit="1" customWidth="1"/>
    <col min="4" max="4" width="17.42578125" style="14" customWidth="1"/>
    <col min="5" max="16384" width="9.140625" style="2"/>
  </cols>
  <sheetData>
    <row r="1" spans="1:4" x14ac:dyDescent="0.25">
      <c r="A1" s="25" t="s">
        <v>15</v>
      </c>
    </row>
    <row r="3" spans="1:4" s="4" customFormat="1" ht="23.25" customHeight="1" x14ac:dyDescent="0.25">
      <c r="A3" s="5" t="s">
        <v>18</v>
      </c>
      <c r="B3" s="5" t="s">
        <v>0</v>
      </c>
      <c r="C3" s="5" t="s">
        <v>1</v>
      </c>
      <c r="D3" s="12" t="s">
        <v>2</v>
      </c>
    </row>
    <row r="4" spans="1:4" s="4" customFormat="1" ht="46.5" customHeight="1" x14ac:dyDescent="0.25">
      <c r="A4" s="8" t="s">
        <v>3</v>
      </c>
      <c r="B4" s="6" t="s">
        <v>13</v>
      </c>
      <c r="C4" s="8" t="s">
        <v>8</v>
      </c>
      <c r="D4" s="17"/>
    </row>
    <row r="5" spans="1:4" s="4" customFormat="1" ht="40.5" customHeight="1" x14ac:dyDescent="0.25">
      <c r="A5" s="15" t="s">
        <v>6</v>
      </c>
      <c r="B5" s="6" t="s">
        <v>14</v>
      </c>
      <c r="C5" s="8" t="s">
        <v>8</v>
      </c>
      <c r="D5" s="17"/>
    </row>
    <row r="6" spans="1:4" s="4" customFormat="1" ht="15" customHeight="1" x14ac:dyDescent="0.25">
      <c r="A6" s="3"/>
      <c r="B6" s="7"/>
      <c r="C6" s="3"/>
      <c r="D6" s="24"/>
    </row>
    <row r="7" spans="1:4" s="4" customFormat="1" ht="15" customHeight="1" x14ac:dyDescent="0.25">
      <c r="A7" s="3"/>
      <c r="B7" s="7"/>
      <c r="C7" s="3"/>
      <c r="D7" s="24"/>
    </row>
    <row r="8" spans="1:4" s="4" customFormat="1" ht="15" customHeight="1" x14ac:dyDescent="0.25">
      <c r="A8" s="3"/>
      <c r="B8" s="7"/>
      <c r="C8" s="3"/>
      <c r="D8" s="24"/>
    </row>
    <row r="9" spans="1:4" s="4" customFormat="1" ht="15" customHeight="1" x14ac:dyDescent="0.25">
      <c r="A9" s="3"/>
      <c r="B9" s="7"/>
      <c r="C9" s="3"/>
      <c r="D9" s="24"/>
    </row>
    <row r="10" spans="1:4" s="4" customFormat="1" ht="15" customHeight="1" x14ac:dyDescent="0.25">
      <c r="A10" s="3"/>
      <c r="B10" s="7"/>
      <c r="C10" s="3"/>
      <c r="D10" s="24"/>
    </row>
    <row r="11" spans="1:4" s="4" customFormat="1" ht="15" customHeight="1" x14ac:dyDescent="0.25">
      <c r="A11" s="3"/>
      <c r="B11" s="7"/>
      <c r="C11" s="3"/>
      <c r="D11" s="24"/>
    </row>
    <row r="13" spans="1:4" ht="57.75" customHeight="1" x14ac:dyDescent="0.25">
      <c r="A13" s="41" t="s">
        <v>16</v>
      </c>
      <c r="B13" s="42"/>
      <c r="C13" s="42"/>
      <c r="D13" s="43"/>
    </row>
    <row r="16" spans="1:4" x14ac:dyDescent="0.25">
      <c r="A16" s="21" t="s">
        <v>9</v>
      </c>
      <c r="B16" s="22"/>
      <c r="C16" s="23"/>
      <c r="D16" s="24"/>
    </row>
    <row r="17" spans="1:4" x14ac:dyDescent="0.25">
      <c r="A17" s="21" t="s">
        <v>10</v>
      </c>
      <c r="B17" s="22"/>
      <c r="C17" s="23"/>
      <c r="D17" s="24"/>
    </row>
  </sheetData>
  <sheetProtection algorithmName="SHA-512" hashValue="OQZwWdLNZR8SsoB6lW/V8xJNw4U9OwOYI2Bg6iDHp2vPtp6IcLLT58RS77H/8ttSaWSroSX7mBX2X9vbdp0qaw==" saltValue="WR8h1m+5Ds7u3Zf5dwWt9A==" spinCount="100000" sheet="1" objects="1" scenarios="1" formatColumns="0" formatRows="0"/>
  <mergeCells count="1">
    <mergeCell ref="A13:D13"/>
  </mergeCells>
  <phoneticPr fontId="6" type="noConversion"/>
  <pageMargins left="0.75" right="0.75" top="1.3922916666666667" bottom="1" header="0.5" footer="0.5"/>
  <pageSetup paperSize="9" scale="82" orientation="portrait" r:id="rId1"/>
  <headerFooter>
    <oddHeader xml:space="preserve">&amp;L&amp;G&amp;C&amp;"-,Gras"&amp;16&amp;K03+000BORDEREAU DES PRIX UNITAIRES
(BPU)
</oddHeader>
    <oddFooter>&amp;L&amp;"-,Italique"&amp;9&amp;K03+000&amp;A&amp;C&amp;"-,Italique"&amp;9&amp;K03+000Marché n°2026-15</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7C703-50B6-4019-A134-DF88FCEEDCD7}">
  <dimension ref="A1:F14"/>
  <sheetViews>
    <sheetView zoomScaleNormal="100" zoomScaleSheetLayoutView="100" workbookViewId="0">
      <selection activeCell="A11" sqref="A11"/>
    </sheetView>
  </sheetViews>
  <sheetFormatPr baseColWidth="10" defaultColWidth="9.140625" defaultRowHeight="15" x14ac:dyDescent="0.25"/>
  <cols>
    <col min="1" max="1" width="8.5703125" style="2" customWidth="1"/>
    <col min="2" max="2" width="54.7109375" style="7" customWidth="1"/>
    <col min="3" max="3" width="17.7109375" style="3" customWidth="1"/>
    <col min="4" max="4" width="12.140625" style="14" customWidth="1"/>
    <col min="5" max="5" width="12.7109375" style="11" customWidth="1"/>
    <col min="6" max="6" width="21" style="14" customWidth="1"/>
    <col min="7" max="16384" width="9.140625" style="2"/>
  </cols>
  <sheetData>
    <row r="1" spans="1:6" x14ac:dyDescent="0.25">
      <c r="A1" s="25" t="s">
        <v>15</v>
      </c>
    </row>
    <row r="3" spans="1:6" s="4" customFormat="1" ht="30" x14ac:dyDescent="0.25">
      <c r="A3" s="5" t="s">
        <v>18</v>
      </c>
      <c r="B3" s="5" t="s">
        <v>0</v>
      </c>
      <c r="C3" s="5" t="s">
        <v>1</v>
      </c>
      <c r="D3" s="12" t="s">
        <v>2</v>
      </c>
      <c r="E3" s="9" t="s">
        <v>4</v>
      </c>
      <c r="F3" s="12" t="s">
        <v>5</v>
      </c>
    </row>
    <row r="4" spans="1:6" ht="46.5" customHeight="1" x14ac:dyDescent="0.25">
      <c r="A4" s="8" t="s">
        <v>3</v>
      </c>
      <c r="B4" s="6" t="s">
        <v>13</v>
      </c>
      <c r="C4" s="8" t="s">
        <v>8</v>
      </c>
      <c r="D4" s="17"/>
      <c r="E4" s="10">
        <v>1500</v>
      </c>
      <c r="F4" s="13">
        <f>+D4*E4</f>
        <v>0</v>
      </c>
    </row>
    <row r="5" spans="1:6" ht="36" customHeight="1" x14ac:dyDescent="0.25">
      <c r="A5" s="15" t="s">
        <v>6</v>
      </c>
      <c r="B5" s="6" t="s">
        <v>14</v>
      </c>
      <c r="C5" s="8" t="s">
        <v>8</v>
      </c>
      <c r="D5" s="17"/>
      <c r="E5" s="10">
        <f>+E4*0.4</f>
        <v>600</v>
      </c>
      <c r="F5" s="13">
        <f t="shared" ref="F5" si="0">+D5*E5</f>
        <v>0</v>
      </c>
    </row>
    <row r="6" spans="1:6" ht="21" customHeight="1" x14ac:dyDescent="0.25">
      <c r="A6" s="47" t="s">
        <v>5</v>
      </c>
      <c r="B6" s="48"/>
      <c r="C6" s="48"/>
      <c r="D6" s="48"/>
      <c r="E6" s="49"/>
      <c r="F6" s="16">
        <f>SUM(F4:F5)</f>
        <v>0</v>
      </c>
    </row>
    <row r="7" spans="1:6" ht="21" customHeight="1" x14ac:dyDescent="0.25">
      <c r="A7" s="18"/>
      <c r="B7" s="18"/>
      <c r="C7" s="18"/>
      <c r="D7" s="18"/>
      <c r="E7" s="18"/>
      <c r="F7" s="19"/>
    </row>
    <row r="8" spans="1:6" ht="21" customHeight="1" x14ac:dyDescent="0.25">
      <c r="A8" s="18"/>
      <c r="B8" s="18"/>
      <c r="C8" s="18"/>
      <c r="D8" s="18"/>
      <c r="E8" s="18"/>
      <c r="F8" s="19"/>
    </row>
    <row r="10" spans="1:6" ht="79.5" customHeight="1" x14ac:dyDescent="0.25">
      <c r="A10" s="44" t="s">
        <v>17</v>
      </c>
      <c r="B10" s="45"/>
      <c r="C10" s="45"/>
      <c r="D10" s="45"/>
      <c r="E10" s="46"/>
    </row>
    <row r="11" spans="1:6" ht="79.5" customHeight="1" x14ac:dyDescent="0.25">
      <c r="A11" s="20"/>
      <c r="B11" s="20"/>
      <c r="C11" s="20"/>
      <c r="D11" s="20"/>
      <c r="E11" s="20"/>
    </row>
    <row r="12" spans="1:6" ht="79.5" customHeight="1" x14ac:dyDescent="0.25">
      <c r="A12" s="20"/>
      <c r="B12" s="20"/>
      <c r="C12" s="20"/>
      <c r="D12" s="20"/>
      <c r="E12" s="20"/>
    </row>
    <row r="14" spans="1:6" x14ac:dyDescent="0.25">
      <c r="A14" s="2" t="s">
        <v>9</v>
      </c>
    </row>
  </sheetData>
  <sheetProtection algorithmName="SHA-512" hashValue="T52Sou82B0IXr4v5DMFA7NxIK8bamKBq3suVBp/1R60pGCpz5fQ5TGosbx4K/aBw/Gd7p1TAaUZio3/pLDi/jw==" saltValue="n5Z7XyiEWzzxj0JMgGRIaw==" spinCount="100000" sheet="1" objects="1" scenarios="1" formatColumns="0" formatRows="0"/>
  <mergeCells count="2">
    <mergeCell ref="A10:E10"/>
    <mergeCell ref="A6:E6"/>
  </mergeCells>
  <phoneticPr fontId="6" type="noConversion"/>
  <pageMargins left="0.75" right="0.75" top="1.2306250000000001" bottom="1" header="0.5" footer="0.5"/>
  <pageSetup paperSize="9" scale="66" orientation="portrait" r:id="rId1"/>
  <headerFooter>
    <oddHeader>&amp;L&amp;G&amp;C&amp;"-,Gras"&amp;16&amp;K03+000DEVIS QUANTITATIF ESTIMATIF 
(DQE)</oddHeader>
    <oddFooter>&amp;L&amp;"-,Italique"&amp;9&amp;K03+000&amp;A&amp;C&amp;"-,Italique"&amp;9&amp;K03+000Marché n°2026-15</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de garde</vt:lpstr>
      <vt:lpstr>BPU</vt:lpstr>
      <vt:lpstr>DQE</vt:lpstr>
      <vt:lpstr>BPU!Zone_d_impression</vt:lpstr>
      <vt:lpstr>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nicole.vorswijk@ars.sante.fr</dc:creator>
  <cp:keywords/>
  <dc:description/>
  <cp:lastModifiedBy>VORSWIJK, Nicole (ARS-GUYANE)</cp:lastModifiedBy>
  <cp:revision/>
  <cp:lastPrinted>2026-08-18T17:59:36Z</cp:lastPrinted>
  <dcterms:created xsi:type="dcterms:W3CDTF">2026-02-02T17:39:39Z</dcterms:created>
  <dcterms:modified xsi:type="dcterms:W3CDTF">2026-08-18T17:59:38Z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2026-02-02T18:32:50Z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bd15c16b-f61f-46c6-a50a-e43c0995b6df</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